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J:\121275_SR315Survey\5.0 Design (Work) Phase\DEL\110797\Design\Roadway\EngData\"/>
    </mc:Choice>
  </mc:AlternateContent>
  <xr:revisionPtr revIDLastSave="0" documentId="13_ncr:1_{C00B3384-4D59-4BE7-97A5-307114D8538C}" xr6:coauthVersionLast="36" xr6:coauthVersionMax="41" xr10:uidLastSave="{00000000-0000-0000-0000-000000000000}"/>
  <bookViews>
    <workbookView xWindow="36120" yWindow="960" windowWidth="14865" windowHeight="15045" xr2:uid="{00000000-000D-0000-FFFF-FFFF00000000}"/>
  </bookViews>
  <sheets>
    <sheet name="Sheet1" sheetId="1" r:id="rId1"/>
    <sheet name="Sheet2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2" l="1"/>
  <c r="E3" i="2"/>
  <c r="E4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5" i="2"/>
  <c r="B9" i="1"/>
  <c r="B8" i="1"/>
  <c r="B10" i="1"/>
  <c r="B11" i="1"/>
  <c r="B12" i="1"/>
  <c r="B13" i="1"/>
  <c r="G17" i="1"/>
  <c r="F15" i="1"/>
  <c r="E15" i="1"/>
  <c r="B14" i="1"/>
</calcChain>
</file>

<file path=xl/sharedStrings.xml><?xml version="1.0" encoding="utf-8"?>
<sst xmlns="http://schemas.openxmlformats.org/spreadsheetml/2006/main" count="55" uniqueCount="54">
  <si>
    <t>STATION</t>
  </si>
  <si>
    <t>FROM</t>
  </si>
  <si>
    <t>TO</t>
  </si>
  <si>
    <t>EXCAVATION</t>
  </si>
  <si>
    <t>EMBANKMENT</t>
  </si>
  <si>
    <t>CY</t>
  </si>
  <si>
    <t>SY</t>
  </si>
  <si>
    <t>TOTALS CARRIED TO GENERAL SUMMARY</t>
  </si>
  <si>
    <t>EARTHWORK/SEEDING QUANTITIES</t>
  </si>
  <si>
    <t>SHEET NO.</t>
  </si>
  <si>
    <t>TOTAL TO THIS SHEET</t>
  </si>
  <si>
    <t>SEEDING AND MULCHING, 
AS PER PLAN</t>
  </si>
  <si>
    <t>VIRGINIA WILD RYE</t>
  </si>
  <si>
    <t>INDIAN GRASS</t>
  </si>
  <si>
    <t>BIG BLUESTEM</t>
  </si>
  <si>
    <t>PARTRIGE PEA</t>
  </si>
  <si>
    <t>panicum clandestinum</t>
  </si>
  <si>
    <t>DEER-TONGUE</t>
  </si>
  <si>
    <t>AUTUMN BENTGRASS</t>
  </si>
  <si>
    <t>Agrostis perennans</t>
  </si>
  <si>
    <t>BLUE VERVAIN</t>
  </si>
  <si>
    <t>OX EYE SUNFLOWER</t>
  </si>
  <si>
    <t>NEW ENGLEND ASTER</t>
  </si>
  <si>
    <t>SOFT RUSH</t>
  </si>
  <si>
    <t>JOE PYE WEED</t>
  </si>
  <si>
    <t xml:space="preserve">BLUE FALSE INDIGO </t>
  </si>
  <si>
    <t>NEW YORK IRONWEED</t>
  </si>
  <si>
    <t>WILD BERGAMOT</t>
  </si>
  <si>
    <t>COMMON NAME</t>
  </si>
  <si>
    <t>SPECIES NAME</t>
  </si>
  <si>
    <t>% SEED MIX</t>
  </si>
  <si>
    <t>Elymus virginicus</t>
  </si>
  <si>
    <t>Sorghastrum nutans</t>
  </si>
  <si>
    <t>Andropogon gerardii</t>
  </si>
  <si>
    <t>SWITCHGRASS</t>
  </si>
  <si>
    <t>Panicum virgatum</t>
  </si>
  <si>
    <t>Chamaecrista fasciculata</t>
  </si>
  <si>
    <t>Verbena hastata</t>
  </si>
  <si>
    <t>BLACK-EYED SUSAN</t>
  </si>
  <si>
    <t>Rudbeckia hirta</t>
  </si>
  <si>
    <t>Heliopsis helianthoides</t>
  </si>
  <si>
    <t>Aster novae-angliae</t>
  </si>
  <si>
    <t>Juncus effusus</t>
  </si>
  <si>
    <t>BONESET</t>
  </si>
  <si>
    <t>Eupatorium perfoliatum</t>
  </si>
  <si>
    <t>Baptisia australis</t>
  </si>
  <si>
    <t>Vernonia noveboracensis</t>
  </si>
  <si>
    <t>GREAT BLUE LOBELIA</t>
  </si>
  <si>
    <t>Lobelia siphilitica</t>
  </si>
  <si>
    <t>Monarda fistulosa</t>
  </si>
  <si>
    <t>GRASS-LEAVED GOLDENROD</t>
  </si>
  <si>
    <t>Euthamia graminifolia</t>
  </si>
  <si>
    <t>TOTAL</t>
  </si>
  <si>
    <t>eupatorium fistulosum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</si>
</sst>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#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rgb="FF222222"/>
      <name val="Arial"/>
      <family val="2"/>
    </font>
    <font>
      <sz val="11"/>
      <color rgb="FF222222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 wrapText="1"/>
    </xf>
    <xf numFmtId="0" fontId="0" fillId="0" borderId="4" xfId="0" applyBorder="1"/>
    <xf numFmtId="0" fontId="7" fillId="0" borderId="1" xfId="0" applyFont="1" applyBorder="1"/>
    <xf numFmtId="2" fontId="0" fillId="0" borderId="5" xfId="0" applyNumberFormat="1" applyBorder="1" applyAlignment="1">
      <alignment horizontal="center"/>
    </xf>
    <xf numFmtId="0" fontId="0" fillId="0" borderId="8" xfId="0" applyBorder="1"/>
    <xf numFmtId="0" fontId="7" fillId="0" borderId="9" xfId="0" applyFont="1" applyBorder="1"/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/>
    <xf numFmtId="0" fontId="7" fillId="0" borderId="17" xfId="0" applyFont="1" applyBorder="1"/>
    <xf numFmtId="2" fontId="0" fillId="0" borderId="18" xfId="0" applyNumberFormat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right"/>
    </xf>
    <xf numFmtId="2" fontId="0" fillId="0" borderId="13" xfId="0" applyNumberFormat="1" applyBorder="1" applyAlignment="1">
      <alignment horizontal="center"/>
    </xf>
    <xf numFmtId="0" fontId="0" fillId="0" borderId="0" xfId="0" applyBorder="1"/>
    <xf numFmtId="0" fontId="6" fillId="0" borderId="0" xfId="0" applyFont="1" applyBorder="1"/>
    <xf numFmtId="0" fontId="7" fillId="0" borderId="0" xfId="0" applyFont="1" applyBorder="1"/>
    <xf numFmtId="0" fontId="5" fillId="0" borderId="0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9"/>
  <sheetViews>
    <sheetView tabSelected="1" topLeftCell="A7" workbookViewId="0">
      <selection activeCell="E11" sqref="E11"/>
    </sheetView>
  </sheetViews>
  <sheetFormatPr defaultRowHeight="15" x14ac:dyDescent="0.25"/>
  <cols>
    <col min="2" max="2" width="10.28515625" customWidth="1"/>
    <col min="3" max="4" width="10.28515625" style="1" customWidth="1"/>
    <col min="5" max="6" width="10.28515625" style="2" customWidth="1"/>
    <col min="7" max="7" width="10.28515625" style="1" customWidth="1"/>
    <col min="8" max="8" width="10" customWidth="1"/>
  </cols>
  <sheetData>
    <row r="1" spans="2:9" x14ac:dyDescent="0.25">
      <c r="E1" s="8"/>
      <c r="F1" s="8"/>
    </row>
    <row r="2" spans="2:9" ht="15.75" thickBot="1" x14ac:dyDescent="0.3">
      <c r="E2" s="8"/>
      <c r="F2" s="8"/>
    </row>
    <row r="3" spans="2:9" ht="30" customHeight="1" thickBot="1" x14ac:dyDescent="0.3">
      <c r="B3" s="43" t="s">
        <v>8</v>
      </c>
      <c r="C3" s="44"/>
      <c r="D3" s="44"/>
      <c r="E3" s="44"/>
      <c r="F3" s="44"/>
      <c r="G3" s="45"/>
    </row>
    <row r="4" spans="2:9" x14ac:dyDescent="0.25">
      <c r="B4" s="48" t="s">
        <v>9</v>
      </c>
      <c r="C4" s="46" t="s">
        <v>0</v>
      </c>
      <c r="D4" s="46"/>
      <c r="E4" s="18">
        <v>203</v>
      </c>
      <c r="F4" s="18">
        <v>203</v>
      </c>
      <c r="G4" s="19">
        <v>659</v>
      </c>
    </row>
    <row r="5" spans="2:9" ht="192" customHeight="1" x14ac:dyDescent="0.25">
      <c r="B5" s="49"/>
      <c r="C5" s="47"/>
      <c r="D5" s="47"/>
      <c r="E5" s="22" t="s">
        <v>3</v>
      </c>
      <c r="F5" s="22" t="s">
        <v>4</v>
      </c>
      <c r="G5" s="23" t="s">
        <v>11</v>
      </c>
    </row>
    <row r="6" spans="2:9" ht="15.75" thickBot="1" x14ac:dyDescent="0.3">
      <c r="B6" s="50"/>
      <c r="C6" s="20" t="s">
        <v>1</v>
      </c>
      <c r="D6" s="20" t="s">
        <v>2</v>
      </c>
      <c r="E6" s="20" t="s">
        <v>5</v>
      </c>
      <c r="F6" s="20" t="s">
        <v>5</v>
      </c>
      <c r="G6" s="21" t="s">
        <v>6</v>
      </c>
    </row>
    <row r="7" spans="2:9" x14ac:dyDescent="0.25">
      <c r="B7" s="9">
        <v>15</v>
      </c>
      <c r="C7" s="14">
        <v>7400</v>
      </c>
      <c r="D7" s="14">
        <v>7450</v>
      </c>
      <c r="E7" s="10">
        <v>11</v>
      </c>
      <c r="F7" s="10">
        <v>3</v>
      </c>
      <c r="G7" s="11">
        <v>23</v>
      </c>
      <c r="I7" s="13"/>
    </row>
    <row r="8" spans="2:9" x14ac:dyDescent="0.25">
      <c r="B8" s="5">
        <f>B7+1</f>
        <v>16</v>
      </c>
      <c r="C8" s="15">
        <v>7475</v>
      </c>
      <c r="D8" s="15">
        <v>7525</v>
      </c>
      <c r="E8" s="6">
        <v>83</v>
      </c>
      <c r="F8" s="6">
        <v>14</v>
      </c>
      <c r="G8" s="7">
        <v>289</v>
      </c>
      <c r="I8" s="13"/>
    </row>
    <row r="9" spans="2:9" x14ac:dyDescent="0.25">
      <c r="B9" s="5">
        <f>B8+1</f>
        <v>17</v>
      </c>
      <c r="C9" s="15">
        <v>7550</v>
      </c>
      <c r="D9" s="15">
        <v>7600</v>
      </c>
      <c r="E9" s="6">
        <v>62</v>
      </c>
      <c r="F9" s="6">
        <v>68</v>
      </c>
      <c r="G9" s="7">
        <v>307</v>
      </c>
      <c r="I9" s="13"/>
    </row>
    <row r="10" spans="2:9" x14ac:dyDescent="0.25">
      <c r="B10" s="5">
        <f t="shared" ref="B10:B14" si="0">B9+1</f>
        <v>18</v>
      </c>
      <c r="C10" s="15">
        <v>7625</v>
      </c>
      <c r="D10" s="15">
        <v>7675</v>
      </c>
      <c r="E10" s="6">
        <v>78</v>
      </c>
      <c r="F10" s="6">
        <v>27</v>
      </c>
      <c r="G10" s="7">
        <v>85</v>
      </c>
      <c r="I10" s="13"/>
    </row>
    <row r="11" spans="2:9" x14ac:dyDescent="0.25">
      <c r="B11" s="5">
        <f t="shared" si="0"/>
        <v>19</v>
      </c>
      <c r="C11" s="15">
        <v>7700</v>
      </c>
      <c r="D11" s="15">
        <v>7750</v>
      </c>
      <c r="E11" s="6">
        <v>49</v>
      </c>
      <c r="F11" s="6">
        <v>116</v>
      </c>
      <c r="G11" s="7">
        <v>227</v>
      </c>
      <c r="I11" s="13"/>
    </row>
    <row r="12" spans="2:9" x14ac:dyDescent="0.25">
      <c r="B12" s="5">
        <f t="shared" si="0"/>
        <v>20</v>
      </c>
      <c r="C12" s="15">
        <v>7775</v>
      </c>
      <c r="D12" s="15">
        <v>7825</v>
      </c>
      <c r="E12" s="17">
        <v>60</v>
      </c>
      <c r="F12" s="17">
        <v>77</v>
      </c>
      <c r="G12" s="7">
        <v>220</v>
      </c>
      <c r="I12" s="13"/>
    </row>
    <row r="13" spans="2:9" x14ac:dyDescent="0.25">
      <c r="B13" s="5">
        <f>B12+1</f>
        <v>21</v>
      </c>
      <c r="C13" s="15">
        <v>7850</v>
      </c>
      <c r="D13" s="15">
        <v>7900</v>
      </c>
      <c r="E13" s="6">
        <v>41</v>
      </c>
      <c r="F13" s="6">
        <v>34</v>
      </c>
      <c r="G13" s="7">
        <v>92</v>
      </c>
      <c r="I13" s="13"/>
    </row>
    <row r="14" spans="2:9" ht="15.75" thickBot="1" x14ac:dyDescent="0.3">
      <c r="B14" s="12">
        <f t="shared" si="0"/>
        <v>22</v>
      </c>
      <c r="C14" s="16">
        <v>7925</v>
      </c>
      <c r="D14" s="16"/>
      <c r="E14" s="3">
        <v>0</v>
      </c>
      <c r="F14" s="3">
        <v>0</v>
      </c>
      <c r="G14" s="4">
        <v>0</v>
      </c>
      <c r="I14" s="13"/>
    </row>
    <row r="15" spans="2:9" ht="15" customHeight="1" x14ac:dyDescent="0.25">
      <c r="B15" s="51" t="s">
        <v>7</v>
      </c>
      <c r="C15" s="52"/>
      <c r="D15" s="52"/>
      <c r="E15" s="59">
        <f>SUM(E7:E14)</f>
        <v>384</v>
      </c>
      <c r="F15" s="59">
        <f>SUM(F7:F14)</f>
        <v>339</v>
      </c>
      <c r="G15" s="61"/>
      <c r="I15" s="13"/>
    </row>
    <row r="16" spans="2:9" ht="15" customHeight="1" thickBot="1" x14ac:dyDescent="0.3">
      <c r="B16" s="53"/>
      <c r="C16" s="54"/>
      <c r="D16" s="54"/>
      <c r="E16" s="60"/>
      <c r="F16" s="60"/>
      <c r="G16" s="62"/>
      <c r="I16" s="13"/>
    </row>
    <row r="17" spans="2:9" ht="15" customHeight="1" x14ac:dyDescent="0.25">
      <c r="B17" s="55" t="s">
        <v>10</v>
      </c>
      <c r="C17" s="56"/>
      <c r="D17" s="56"/>
      <c r="E17" s="63"/>
      <c r="F17" s="63"/>
      <c r="G17" s="64">
        <f>SUM(G7:G14)</f>
        <v>1243</v>
      </c>
      <c r="I17" s="13"/>
    </row>
    <row r="18" spans="2:9" ht="15" customHeight="1" thickBot="1" x14ac:dyDescent="0.3">
      <c r="B18" s="57"/>
      <c r="C18" s="58"/>
      <c r="D18" s="58"/>
      <c r="E18" s="60"/>
      <c r="F18" s="60"/>
      <c r="G18" s="65"/>
      <c r="I18" s="13"/>
    </row>
    <row r="19" spans="2:9" x14ac:dyDescent="0.25">
      <c r="I19" s="13"/>
    </row>
  </sheetData>
  <mergeCells count="11">
    <mergeCell ref="B3:G3"/>
    <mergeCell ref="C4:D5"/>
    <mergeCell ref="B4:B6"/>
    <mergeCell ref="B15:D16"/>
    <mergeCell ref="B17:D18"/>
    <mergeCell ref="E15:E16"/>
    <mergeCell ref="F15:F16"/>
    <mergeCell ref="G15:G16"/>
    <mergeCell ref="E17:E18"/>
    <mergeCell ref="F17:F18"/>
    <mergeCell ref="G17:G18"/>
  </mergeCells>
  <pageMargins left="0.7" right="0.7" top="0.75" bottom="0.75" header="0.3" footer="0.3"/>
  <pageSetup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C5563-C248-47A9-AA48-3C49CCD281B7}">
  <dimension ref="D1:H22"/>
  <sheetViews>
    <sheetView workbookViewId="0">
      <selection activeCell="D2" sqref="D2:F22"/>
    </sheetView>
  </sheetViews>
  <sheetFormatPr defaultRowHeight="15" x14ac:dyDescent="0.25"/>
  <cols>
    <col min="4" max="4" width="27.85546875" customWidth="1"/>
    <col min="5" max="5" width="30.85546875" customWidth="1"/>
    <col min="6" max="6" width="14" style="8" customWidth="1"/>
    <col min="8" max="8" width="9.140625" style="39"/>
  </cols>
  <sheetData>
    <row r="1" spans="4:8" ht="15.75" thickBot="1" x14ac:dyDescent="0.3"/>
    <row r="2" spans="4:8" ht="15.75" thickBot="1" x14ac:dyDescent="0.3">
      <c r="D2" s="30" t="s">
        <v>28</v>
      </c>
      <c r="E2" s="31" t="s">
        <v>29</v>
      </c>
      <c r="F2" s="32" t="s">
        <v>30</v>
      </c>
    </row>
    <row r="3" spans="4:8" ht="15.75" x14ac:dyDescent="0.25">
      <c r="D3" s="27" t="s">
        <v>12</v>
      </c>
      <c r="E3" s="28" t="str">
        <f t="shared" ref="E3:E21" si="0">UPPER(H3)</f>
        <v>ELYMUS VIRGINICUS</v>
      </c>
      <c r="F3" s="29">
        <v>20</v>
      </c>
      <c r="H3" s="40" t="s">
        <v>31</v>
      </c>
    </row>
    <row r="4" spans="4:8" ht="15.75" x14ac:dyDescent="0.25">
      <c r="D4" s="24" t="s">
        <v>13</v>
      </c>
      <c r="E4" s="25" t="str">
        <f t="shared" si="0"/>
        <v>SORGHASTRUM NUTANS</v>
      </c>
      <c r="F4" s="26">
        <v>16</v>
      </c>
      <c r="H4" s="40" t="s">
        <v>32</v>
      </c>
    </row>
    <row r="5" spans="4:8" ht="15.75" x14ac:dyDescent="0.25">
      <c r="D5" s="24" t="s">
        <v>17</v>
      </c>
      <c r="E5" s="25" t="str">
        <f t="shared" si="0"/>
        <v>PANICUM CLANDESTINUM</v>
      </c>
      <c r="F5" s="26">
        <v>15</v>
      </c>
      <c r="H5" s="41" t="s">
        <v>16</v>
      </c>
    </row>
    <row r="6" spans="4:8" ht="15.75" x14ac:dyDescent="0.25">
      <c r="D6" s="24" t="s">
        <v>14</v>
      </c>
      <c r="E6" s="25" t="str">
        <f t="shared" si="0"/>
        <v>ANDROPOGON GERARDII</v>
      </c>
      <c r="F6" s="26">
        <v>12.5</v>
      </c>
      <c r="H6" s="40" t="s">
        <v>33</v>
      </c>
    </row>
    <row r="7" spans="4:8" ht="15.75" x14ac:dyDescent="0.25">
      <c r="D7" s="24" t="s">
        <v>34</v>
      </c>
      <c r="E7" s="25" t="str">
        <f t="shared" si="0"/>
        <v>PANICUM VIRGATUM</v>
      </c>
      <c r="F7" s="26">
        <v>8</v>
      </c>
      <c r="H7" s="40" t="s">
        <v>35</v>
      </c>
    </row>
    <row r="8" spans="4:8" ht="15.75" x14ac:dyDescent="0.25">
      <c r="D8" s="24" t="s">
        <v>15</v>
      </c>
      <c r="E8" s="25" t="str">
        <f t="shared" si="0"/>
        <v>CHAMAECRISTA FASCICULATA</v>
      </c>
      <c r="F8" s="26">
        <v>5</v>
      </c>
      <c r="H8" s="40" t="s">
        <v>36</v>
      </c>
    </row>
    <row r="9" spans="4:8" ht="15.75" x14ac:dyDescent="0.25">
      <c r="D9" s="24" t="s">
        <v>18</v>
      </c>
      <c r="E9" s="25" t="str">
        <f t="shared" si="0"/>
        <v>AGROSTIS PERENNANS</v>
      </c>
      <c r="F9" s="26">
        <v>4</v>
      </c>
      <c r="H9" s="42" t="s">
        <v>19</v>
      </c>
    </row>
    <row r="10" spans="4:8" ht="15.75" x14ac:dyDescent="0.25">
      <c r="D10" s="24" t="s">
        <v>20</v>
      </c>
      <c r="E10" s="25" t="str">
        <f t="shared" si="0"/>
        <v>VERBENA HASTATA</v>
      </c>
      <c r="F10" s="26">
        <v>4</v>
      </c>
      <c r="H10" s="40" t="s">
        <v>37</v>
      </c>
    </row>
    <row r="11" spans="4:8" ht="15.75" x14ac:dyDescent="0.25">
      <c r="D11" s="24" t="s">
        <v>38</v>
      </c>
      <c r="E11" s="25" t="str">
        <f t="shared" si="0"/>
        <v>RUDBECKIA HIRTA</v>
      </c>
      <c r="F11" s="26">
        <v>3</v>
      </c>
      <c r="H11" s="40" t="s">
        <v>39</v>
      </c>
    </row>
    <row r="12" spans="4:8" ht="15.75" x14ac:dyDescent="0.25">
      <c r="D12" s="24" t="s">
        <v>21</v>
      </c>
      <c r="E12" s="25" t="str">
        <f t="shared" si="0"/>
        <v>HELIOPSIS HELIANTHOIDES</v>
      </c>
      <c r="F12" s="26">
        <v>3</v>
      </c>
      <c r="H12" s="40" t="s">
        <v>40</v>
      </c>
    </row>
    <row r="13" spans="4:8" ht="15.75" x14ac:dyDescent="0.25">
      <c r="D13" s="24" t="s">
        <v>22</v>
      </c>
      <c r="E13" s="25" t="str">
        <f t="shared" si="0"/>
        <v>ASTER NOVAE-ANGLIAE</v>
      </c>
      <c r="F13" s="26">
        <v>2.2999999999999998</v>
      </c>
      <c r="H13" s="40" t="s">
        <v>41</v>
      </c>
    </row>
    <row r="14" spans="4:8" ht="15.75" x14ac:dyDescent="0.25">
      <c r="D14" s="24" t="s">
        <v>23</v>
      </c>
      <c r="E14" s="25" t="str">
        <f t="shared" si="0"/>
        <v>JUNCUS EFFUSUS</v>
      </c>
      <c r="F14" s="26">
        <v>2</v>
      </c>
      <c r="H14" s="40" t="s">
        <v>42</v>
      </c>
    </row>
    <row r="15" spans="4:8" ht="15.75" x14ac:dyDescent="0.25">
      <c r="D15" s="24" t="s">
        <v>43</v>
      </c>
      <c r="E15" s="25" t="str">
        <f t="shared" si="0"/>
        <v>EUPATORIUM PERFOLIATUM</v>
      </c>
      <c r="F15" s="26">
        <v>1</v>
      </c>
      <c r="H15" s="40" t="s">
        <v>44</v>
      </c>
    </row>
    <row r="16" spans="4:8" ht="15.75" x14ac:dyDescent="0.25">
      <c r="D16" s="24" t="s">
        <v>24</v>
      </c>
      <c r="E16" s="25" t="str">
        <f t="shared" si="0"/>
        <v>EUPATORIUM FISTULOSUM</v>
      </c>
      <c r="F16" s="26">
        <v>1</v>
      </c>
      <c r="H16" s="40" t="s">
        <v>53</v>
      </c>
    </row>
    <row r="17" spans="4:8" ht="15.75" x14ac:dyDescent="0.25">
      <c r="D17" s="24" t="s">
        <v>25</v>
      </c>
      <c r="E17" s="25" t="str">
        <f t="shared" si="0"/>
        <v>BAPTISIA AUSTRALIS</v>
      </c>
      <c r="F17" s="26">
        <v>1</v>
      </c>
      <c r="H17" s="40" t="s">
        <v>45</v>
      </c>
    </row>
    <row r="18" spans="4:8" ht="15.75" x14ac:dyDescent="0.25">
      <c r="D18" s="24" t="s">
        <v>26</v>
      </c>
      <c r="E18" s="25" t="str">
        <f t="shared" si="0"/>
        <v>VERNONIA NOVEBORACENSIS</v>
      </c>
      <c r="F18" s="26">
        <v>1</v>
      </c>
      <c r="H18" s="40" t="s">
        <v>46</v>
      </c>
    </row>
    <row r="19" spans="4:8" ht="15.75" x14ac:dyDescent="0.25">
      <c r="D19" s="24" t="s">
        <v>47</v>
      </c>
      <c r="E19" s="25" t="str">
        <f t="shared" si="0"/>
        <v>LOBELIA SIPHILITICA</v>
      </c>
      <c r="F19" s="26">
        <v>0.5</v>
      </c>
      <c r="H19" s="40" t="s">
        <v>48</v>
      </c>
    </row>
    <row r="20" spans="4:8" ht="15.75" x14ac:dyDescent="0.25">
      <c r="D20" s="24" t="s">
        <v>27</v>
      </c>
      <c r="E20" s="25" t="str">
        <f t="shared" si="0"/>
        <v>MONARDA FISTULOSA</v>
      </c>
      <c r="F20" s="26">
        <v>0.5</v>
      </c>
      <c r="H20" s="40" t="s">
        <v>49</v>
      </c>
    </row>
    <row r="21" spans="4:8" ht="16.5" thickBot="1" x14ac:dyDescent="0.3">
      <c r="D21" s="33" t="s">
        <v>50</v>
      </c>
      <c r="E21" s="34" t="str">
        <f t="shared" si="0"/>
        <v>EUTHAMIA GRAMINIFOLIA</v>
      </c>
      <c r="F21" s="35">
        <v>0.2</v>
      </c>
      <c r="H21" s="40" t="s">
        <v>51</v>
      </c>
    </row>
    <row r="22" spans="4:8" ht="15.75" thickBot="1" x14ac:dyDescent="0.3">
      <c r="D22" s="36"/>
      <c r="E22" s="37" t="s">
        <v>52</v>
      </c>
      <c r="F22" s="38">
        <f>SUM(F3:F21)</f>
        <v>100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Benjamin S. Brown</cp:lastModifiedBy>
  <dcterms:created xsi:type="dcterms:W3CDTF">2017-05-12T15:43:42Z</dcterms:created>
  <dcterms:modified xsi:type="dcterms:W3CDTF">2020-11-26T00:38:53Z</dcterms:modified>
</cp:coreProperties>
</file>